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40" windowWidth="12105" windowHeight="11685"/>
  </bookViews>
  <sheets>
    <sheet name="Лист1" sheetId="1" r:id="rId1"/>
  </sheets>
  <definedNames>
    <definedName name="_xlnm.Print_Area" localSheetId="0">Лист1!$A$1:$F$93</definedName>
  </definedNames>
  <calcPr calcId="124519"/>
</workbook>
</file>

<file path=xl/calcChain.xml><?xml version="1.0" encoding="utf-8"?>
<calcChain xmlns="http://schemas.openxmlformats.org/spreadsheetml/2006/main">
  <c r="F58" i="1"/>
  <c r="F57"/>
  <c r="F37"/>
  <c r="D34"/>
  <c r="C34"/>
  <c r="D59"/>
  <c r="C59"/>
  <c r="F62"/>
  <c r="E59"/>
  <c r="E34"/>
  <c r="E5" l="1"/>
  <c r="D32"/>
  <c r="C32"/>
  <c r="E44" l="1"/>
  <c r="D44"/>
  <c r="C44" l="1"/>
  <c r="F47"/>
  <c r="D57"/>
  <c r="C57"/>
  <c r="E57"/>
  <c r="E42"/>
  <c r="F30" l="1"/>
  <c r="F38" l="1"/>
  <c r="F39"/>
  <c r="E75"/>
  <c r="D75"/>
  <c r="C75"/>
  <c r="E73"/>
  <c r="D73"/>
  <c r="C73"/>
  <c r="D68"/>
  <c r="C68"/>
  <c r="D65"/>
  <c r="C65"/>
  <c r="E53"/>
  <c r="D53"/>
  <c r="C53"/>
  <c r="E48"/>
  <c r="D48"/>
  <c r="C48"/>
  <c r="C42"/>
  <c r="D42"/>
  <c r="F7"/>
  <c r="C78" l="1"/>
  <c r="D78"/>
  <c r="E68"/>
  <c r="F68" s="1"/>
  <c r="F44"/>
  <c r="E65"/>
  <c r="F65" s="1"/>
  <c r="F59"/>
  <c r="F34"/>
  <c r="F53"/>
  <c r="F56"/>
  <c r="F35"/>
  <c r="F77"/>
  <c r="F76"/>
  <c r="F75"/>
  <c r="F74"/>
  <c r="F73"/>
  <c r="F72"/>
  <c r="F71"/>
  <c r="F70"/>
  <c r="F69"/>
  <c r="F67"/>
  <c r="F66"/>
  <c r="F64"/>
  <c r="F63"/>
  <c r="F61"/>
  <c r="F60"/>
  <c r="F55"/>
  <c r="F54"/>
  <c r="F52"/>
  <c r="F51"/>
  <c r="F50"/>
  <c r="F49"/>
  <c r="F48"/>
  <c r="F46"/>
  <c r="F45"/>
  <c r="F43"/>
  <c r="F42"/>
  <c r="F41"/>
  <c r="F40"/>
  <c r="F36"/>
  <c r="E32"/>
  <c r="F15"/>
  <c r="F14"/>
  <c r="F13"/>
  <c r="F9"/>
  <c r="F31"/>
  <c r="F29"/>
  <c r="F28"/>
  <c r="F27"/>
  <c r="F26"/>
  <c r="F25"/>
  <c r="F24"/>
  <c r="F22"/>
  <c r="F21"/>
  <c r="F19"/>
  <c r="F18"/>
  <c r="F16"/>
  <c r="F12"/>
  <c r="F11"/>
  <c r="F10"/>
  <c r="F8"/>
  <c r="F6"/>
  <c r="F32" l="1"/>
  <c r="E78"/>
  <c r="E81" s="1"/>
  <c r="F5"/>
  <c r="F78" l="1"/>
  <c r="E79"/>
  <c r="F79" s="1"/>
</calcChain>
</file>

<file path=xl/sharedStrings.xml><?xml version="1.0" encoding="utf-8"?>
<sst xmlns="http://schemas.openxmlformats.org/spreadsheetml/2006/main" count="110" uniqueCount="110">
  <si>
    <t>(тыс.рублей)</t>
  </si>
  <si>
    <t>Классификация доходов</t>
  </si>
  <si>
    <t>Наименование</t>
  </si>
  <si>
    <t>Уточненный план  с учетом изменений</t>
  </si>
  <si>
    <t>Процент ожидаемого исполнения 
от уточненного плана</t>
  </si>
  <si>
    <t xml:space="preserve">ДОХОДЫ 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</si>
  <si>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</si>
  <si>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</si>
  <si>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</si>
  <si>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</si>
  <si>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</si>
  <si>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</si>
  <si>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</si>
  <si>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</si>
  <si>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</si>
  <si>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</si>
  <si>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</si>
  <si>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</si>
  <si>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</si>
  <si>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</si>
  <si>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</si>
  <si>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</si>
  <si>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</si>
  <si>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</si>
  <si>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</si>
  <si>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</si>
  <si>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</si>
  <si>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</si>
  <si>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</si>
  <si>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</si>
  <si>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</si>
  <si>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</si>
  <si>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</si>
  <si>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</si>
  <si>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</si>
  <si>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</si>
  <si>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</si>
  <si>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</si>
  <si>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ИТОГО ДОХОДОВ</t>
  </si>
  <si>
    <t>РАСХОДЫ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</si>
  <si>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</si>
  <si>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</si>
  <si>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</si>
  <si>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</si>
  <si>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</si>
  <si>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</si>
  <si>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</si>
  <si>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</si>
  <si>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</si>
  <si>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</si>
  <si>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</si>
  <si>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</si>
  <si>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</si>
  <si>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</si>
  <si>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</si>
  <si>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</si>
  <si>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</si>
  <si>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</si>
  <si>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</si>
  <si>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</si>
  <si>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</si>
  <si>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</si>
  <si>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</si>
  <si>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</si>
  <si>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</si>
  <si>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</si>
  <si>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</si>
  <si>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</si>
  <si>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</si>
  <si>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</si>
  <si>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</si>
  <si>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</si>
  <si>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</si>
  <si>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</si>
  <si>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</si>
  <si>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</si>
  <si>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</si>
  <si>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</si>
  <si>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</si>
  <si>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ИТОГО РАСХОДОВ</t>
  </si>
  <si>
    <t>ДЕФИЦИТ/ПРОФИЦИТ (-/+)</t>
  </si>
  <si>
    <t>1 01 02010 01 0000 110</t>
  </si>
  <si>
    <t>1 01 02020 01 0000 110</t>
  </si>
  <si>
    <t>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</si>
  <si>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</si>
  <si>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</si>
  <si>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</si>
  <si>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</si>
  <si>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</si>
  <si>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</si>
  <si>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</si>
  <si>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1 05 04000 02 0000 110</t>
  </si>
  <si>
    <t>Источники покрытия дефицита районного бюджета</t>
  </si>
  <si>
    <t>Благоустройство</t>
  </si>
  <si>
    <t>1 01 02000 01 00000 110</t>
  </si>
  <si>
    <t>Налог на доходы физических лиц</t>
  </si>
  <si>
    <t>Обеспечение проведение выборов и референдумов</t>
  </si>
  <si>
    <t>2 07 00000 00 0000 180</t>
  </si>
  <si>
    <t xml:space="preserve">ПРОЧИЕ БЕЗВОЗМЕЗДНЫЕ ПОСТУПЛЕНИЯ </t>
  </si>
  <si>
    <t>2 02 10000 00 0000 151</t>
  </si>
  <si>
    <t>2 02 20000 00 0000 151</t>
  </si>
  <si>
    <t>2 02 30000 00 0000 151</t>
  </si>
  <si>
    <t>2 02 40000 00 0000 151</t>
  </si>
  <si>
    <t>Другие вопросы в области национальной безопасности и правоохранительной деятельности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</si>
  <si>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3"/>
        <rFont val="Times New Roman"/>
        <family val="1"/>
        <charset val="204"/>
      </rPr>
      <t>1</t>
    </r>
    <r>
      <rPr>
        <sz val="13"/>
        <rFont val="Times New Roman"/>
        <family val="1"/>
        <charset val="204"/>
      </rPr>
      <t xml:space="preserve"> и 228 Налогового кодекса Российской Федерации</t>
    </r>
  </si>
  <si>
    <t>Оценка ожидаемого исполнения районного бюджета за 2018 год</t>
  </si>
  <si>
    <t>Исполнено по состоянию на 1.10.2018года</t>
  </si>
  <si>
    <t>Ожидаемое исполнение в 2018 году</t>
  </si>
  <si>
    <t>Судебная система</t>
  </si>
  <si>
    <t>Дополнительное образование детей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</si>
</sst>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"/>
    <numFmt numFmtId="165" formatCode="_-* #,##0_р_._-;\-* #,##0_р_._-;_-* &quot;-&quot;??_р_._-;_-@_-"/>
    <numFmt numFmtId="166" formatCode="0000"/>
    <numFmt numFmtId="167" formatCode="0.0"/>
  </numFmts>
  <fonts count="19"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62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</patternFill>
    </fill>
    <fill>
      <patternFill patternType="solid">
        <fgColor indexed="41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9" fontId="6" fillId="3" borderId="2">
      <alignment horizontal="left" vertical="top" wrapText="1"/>
    </xf>
    <xf numFmtId="0" fontId="7" fillId="4" borderId="2">
      <alignment horizontal="left" vertical="top" wrapText="1"/>
    </xf>
    <xf numFmtId="0" fontId="7" fillId="0" borderId="2" applyNumberFormat="0">
      <alignment horizontal="right" vertical="top"/>
    </xf>
    <xf numFmtId="0" fontId="10" fillId="0" borderId="0"/>
    <xf numFmtId="0" fontId="10" fillId="0" borderId="0"/>
    <xf numFmtId="0" fontId="10" fillId="0" borderId="0"/>
    <xf numFmtId="0" fontId="10" fillId="0" borderId="0"/>
  </cellStyleXfs>
  <cellXfs count="88">
    <xf numFmtId="0" fontId="0" fillId="0" borderId="0" xfId="0"/>
    <xf numFmtId="0" fontId="1" fillId="0" borderId="0" xfId="1"/>
    <xf numFmtId="164" fontId="5" fillId="0" borderId="0" xfId="3" applyNumberFormat="1" applyFont="1" applyAlignment="1" applyProtection="1">
      <alignment horizontal="right" vertical="center" wrapText="1"/>
      <protection locked="0"/>
    </xf>
    <xf numFmtId="0" fontId="3" fillId="0" borderId="0" xfId="3" applyFont="1" applyFill="1" applyAlignment="1" applyProtection="1">
      <alignment wrapText="1"/>
      <protection locked="0"/>
    </xf>
    <xf numFmtId="4" fontId="3" fillId="0" borderId="0" xfId="3" applyNumberFormat="1" applyFont="1" applyFill="1" applyAlignment="1" applyProtection="1">
      <alignment wrapText="1"/>
      <protection locked="0"/>
    </xf>
    <xf numFmtId="4" fontId="8" fillId="0" borderId="0" xfId="3" applyNumberFormat="1" applyFont="1" applyFill="1" applyAlignment="1" applyProtection="1">
      <alignment wrapText="1"/>
      <protection locked="0"/>
    </xf>
    <xf numFmtId="0" fontId="8" fillId="0" borderId="0" xfId="3" applyFont="1" applyFill="1" applyAlignment="1" applyProtection="1">
      <alignment wrapText="1"/>
      <protection locked="0"/>
    </xf>
    <xf numFmtId="4" fontId="8" fillId="0" borderId="0" xfId="3" applyNumberFormat="1" applyFont="1" applyFill="1" applyAlignment="1" applyProtection="1">
      <alignment vertical="top" wrapText="1"/>
      <protection locked="0"/>
    </xf>
    <xf numFmtId="4" fontId="8" fillId="0" borderId="0" xfId="3" applyNumberFormat="1" applyFont="1" applyAlignment="1" applyProtection="1">
      <alignment wrapText="1"/>
      <protection locked="0"/>
    </xf>
    <xf numFmtId="0" fontId="8" fillId="0" borderId="0" xfId="3" applyFont="1" applyAlignment="1" applyProtection="1">
      <alignment wrapText="1"/>
      <protection locked="0"/>
    </xf>
    <xf numFmtId="164" fontId="3" fillId="0" borderId="6" xfId="3" applyNumberFormat="1" applyFont="1" applyBorder="1" applyAlignment="1" applyProtection="1">
      <alignment vertical="center" wrapText="1"/>
      <protection locked="0"/>
    </xf>
    <xf numFmtId="164" fontId="3" fillId="0" borderId="6" xfId="3" applyNumberFormat="1" applyFont="1" applyBorder="1" applyAlignment="1" applyProtection="1">
      <alignment horizontal="justify" vertical="center" wrapText="1"/>
      <protection locked="0"/>
    </xf>
    <xf numFmtId="4" fontId="3" fillId="0" borderId="0" xfId="3" applyNumberFormat="1" applyFont="1" applyAlignment="1" applyProtection="1">
      <alignment wrapText="1"/>
      <protection locked="0"/>
    </xf>
    <xf numFmtId="0" fontId="4" fillId="0" borderId="0" xfId="3" applyFont="1" applyProtection="1">
      <protection locked="0"/>
    </xf>
    <xf numFmtId="0" fontId="3" fillId="0" borderId="0" xfId="3" applyFont="1" applyAlignment="1" applyProtection="1">
      <alignment wrapText="1"/>
      <protection locked="0"/>
    </xf>
    <xf numFmtId="0" fontId="3" fillId="0" borderId="0" xfId="3" applyFont="1" applyAlignment="1" applyProtection="1">
      <protection locked="0"/>
    </xf>
    <xf numFmtId="3" fontId="8" fillId="0" borderId="0" xfId="3" applyNumberFormat="1" applyFont="1" applyProtection="1">
      <protection locked="0"/>
    </xf>
    <xf numFmtId="3" fontId="4" fillId="0" borderId="0" xfId="3" applyNumberFormat="1" applyFont="1" applyProtection="1">
      <protection locked="0"/>
    </xf>
    <xf numFmtId="0" fontId="11" fillId="2" borderId="0" xfId="1" applyFont="1" applyFill="1" applyProtection="1">
      <protection locked="0"/>
    </xf>
    <xf numFmtId="0" fontId="8" fillId="0" borderId="0" xfId="3" applyFont="1" applyProtection="1">
      <protection locked="0"/>
    </xf>
    <xf numFmtId="165" fontId="11" fillId="2" borderId="0" xfId="1" applyNumberFormat="1" applyFont="1" applyFill="1" applyProtection="1">
      <protection locked="0"/>
    </xf>
    <xf numFmtId="164" fontId="9" fillId="0" borderId="0" xfId="3" applyNumberFormat="1" applyFont="1" applyAlignment="1" applyProtection="1">
      <alignment vertical="center" wrapText="1"/>
      <protection locked="0"/>
    </xf>
    <xf numFmtId="164" fontId="12" fillId="0" borderId="0" xfId="3" applyNumberFormat="1" applyFont="1" applyAlignment="1" applyProtection="1">
      <alignment vertical="center" wrapText="1"/>
      <protection locked="0"/>
    </xf>
    <xf numFmtId="3" fontId="11" fillId="2" borderId="0" xfId="1" applyNumberFormat="1" applyFont="1" applyFill="1" applyProtection="1">
      <protection locked="0"/>
    </xf>
    <xf numFmtId="0" fontId="11" fillId="0" borderId="0" xfId="1" applyFont="1" applyFill="1" applyProtection="1">
      <protection locked="0"/>
    </xf>
    <xf numFmtId="3" fontId="11" fillId="0" borderId="0" xfId="1" applyNumberFormat="1" applyFont="1" applyFill="1" applyProtection="1">
      <protection locked="0"/>
    </xf>
    <xf numFmtId="3" fontId="8" fillId="2" borderId="0" xfId="3" applyNumberFormat="1" applyFont="1" applyFill="1" applyProtection="1">
      <protection locked="0"/>
    </xf>
    <xf numFmtId="0" fontId="8" fillId="0" borderId="0" xfId="3" applyFont="1" applyAlignment="1" applyProtection="1">
      <protection locked="0"/>
    </xf>
    <xf numFmtId="0" fontId="8" fillId="2" borderId="0" xfId="3" applyFont="1" applyFill="1" applyAlignment="1" applyProtection="1">
      <protection locked="0"/>
    </xf>
    <xf numFmtId="0" fontId="8" fillId="2" borderId="0" xfId="3" applyFont="1" applyFill="1" applyProtection="1">
      <protection locked="0"/>
    </xf>
    <xf numFmtId="43" fontId="8" fillId="2" borderId="0" xfId="3" applyNumberFormat="1" applyFont="1" applyFill="1" applyProtection="1">
      <protection locked="0"/>
    </xf>
    <xf numFmtId="3" fontId="3" fillId="0" borderId="0" xfId="3" applyNumberFormat="1" applyFont="1" applyProtection="1">
      <protection locked="0"/>
    </xf>
    <xf numFmtId="3" fontId="3" fillId="2" borderId="0" xfId="3" applyNumberFormat="1" applyFont="1" applyFill="1" applyProtection="1">
      <protection locked="0"/>
    </xf>
    <xf numFmtId="164" fontId="5" fillId="0" borderId="3" xfId="3" applyNumberFormat="1" applyFont="1" applyBorder="1" applyAlignment="1" applyProtection="1">
      <alignment vertical="center" wrapText="1"/>
      <protection locked="0"/>
    </xf>
    <xf numFmtId="164" fontId="5" fillId="0" borderId="4" xfId="3" applyNumberFormat="1" applyFont="1" applyBorder="1" applyAlignment="1" applyProtection="1">
      <alignment horizontal="justify" vertical="center" wrapText="1"/>
      <protection locked="0"/>
    </xf>
    <xf numFmtId="164" fontId="11" fillId="2" borderId="1" xfId="1" applyNumberFormat="1" applyFont="1" applyFill="1" applyBorder="1" applyProtection="1">
      <protection locked="0"/>
    </xf>
    <xf numFmtId="167" fontId="5" fillId="2" borderId="3" xfId="3" applyNumberFormat="1" applyFont="1" applyFill="1" applyBorder="1" applyAlignment="1" applyProtection="1">
      <alignment horizontal="right" wrapText="1"/>
      <protection locked="0"/>
    </xf>
    <xf numFmtId="167" fontId="5" fillId="2" borderId="5" xfId="3" applyNumberFormat="1" applyFont="1" applyFill="1" applyBorder="1" applyAlignment="1" applyProtection="1">
      <alignment horizontal="right" wrapText="1"/>
      <protection locked="0"/>
    </xf>
    <xf numFmtId="167" fontId="3" fillId="0" borderId="6" xfId="3" applyNumberFormat="1" applyFont="1" applyFill="1" applyBorder="1" applyAlignment="1" applyProtection="1">
      <alignment horizontal="right" wrapText="1"/>
      <protection locked="0"/>
    </xf>
    <xf numFmtId="167" fontId="3" fillId="2" borderId="6" xfId="3" applyNumberFormat="1" applyFont="1" applyFill="1" applyBorder="1" applyAlignment="1" applyProtection="1">
      <alignment horizontal="right" wrapText="1"/>
      <protection locked="0"/>
    </xf>
    <xf numFmtId="164" fontId="5" fillId="0" borderId="7" xfId="3" applyNumberFormat="1" applyFont="1" applyBorder="1" applyAlignment="1" applyProtection="1">
      <alignment horizontal="center" vertical="center" wrapText="1"/>
      <protection locked="0"/>
    </xf>
    <xf numFmtId="164" fontId="5" fillId="0" borderId="8" xfId="3" applyNumberFormat="1" applyFont="1" applyBorder="1" applyAlignment="1" applyProtection="1">
      <alignment horizontal="center" vertical="center" wrapText="1"/>
      <protection locked="0"/>
    </xf>
    <xf numFmtId="3" fontId="5" fillId="0" borderId="8" xfId="3" applyNumberFormat="1" applyFont="1" applyBorder="1" applyAlignment="1" applyProtection="1">
      <alignment horizontal="center" vertical="center" wrapText="1"/>
      <protection locked="0"/>
    </xf>
    <xf numFmtId="3" fontId="5" fillId="2" borderId="8" xfId="3" applyNumberFormat="1" applyFont="1" applyFill="1" applyBorder="1" applyAlignment="1" applyProtection="1">
      <alignment horizontal="center" vertical="center" wrapText="1"/>
      <protection locked="0"/>
    </xf>
    <xf numFmtId="164" fontId="5" fillId="0" borderId="9" xfId="3" applyNumberFormat="1" applyFont="1" applyBorder="1" applyAlignment="1" applyProtection="1">
      <alignment horizontal="center" vertical="center" wrapText="1"/>
      <protection locked="0"/>
    </xf>
    <xf numFmtId="166" fontId="13" fillId="0" borderId="10" xfId="3" applyNumberFormat="1" applyFont="1" applyFill="1" applyBorder="1" applyAlignment="1" applyProtection="1">
      <alignment horizontal="center" wrapText="1"/>
      <protection locked="0"/>
    </xf>
    <xf numFmtId="0" fontId="13" fillId="0" borderId="1" xfId="3" applyFont="1" applyFill="1" applyBorder="1" applyAlignment="1" applyProtection="1">
      <alignment wrapText="1"/>
      <protection locked="0"/>
    </xf>
    <xf numFmtId="167" fontId="13" fillId="2" borderId="1" xfId="3" applyNumberFormat="1" applyFont="1" applyFill="1" applyBorder="1" applyAlignment="1" applyProtection="1">
      <alignment horizontal="right" wrapText="1"/>
      <protection locked="0"/>
    </xf>
    <xf numFmtId="167" fontId="13" fillId="2" borderId="11" xfId="3" applyNumberFormat="1" applyFont="1" applyFill="1" applyBorder="1" applyAlignment="1" applyProtection="1">
      <alignment horizontal="right" wrapText="1"/>
      <protection locked="0"/>
    </xf>
    <xf numFmtId="166" fontId="14" fillId="0" borderId="10" xfId="3" applyNumberFormat="1" applyFont="1" applyFill="1" applyBorder="1" applyAlignment="1" applyProtection="1">
      <alignment horizontal="center" wrapText="1"/>
      <protection locked="0"/>
    </xf>
    <xf numFmtId="0" fontId="14" fillId="0" borderId="1" xfId="3" applyFont="1" applyFill="1" applyBorder="1" applyAlignment="1" applyProtection="1">
      <alignment wrapText="1"/>
      <protection locked="0"/>
    </xf>
    <xf numFmtId="167" fontId="14" fillId="2" borderId="1" xfId="3" applyNumberFormat="1" applyFont="1" applyFill="1" applyBorder="1" applyAlignment="1" applyProtection="1">
      <alignment horizontal="right" wrapText="1"/>
      <protection locked="0"/>
    </xf>
    <xf numFmtId="0" fontId="13" fillId="0" borderId="12" xfId="3" applyFont="1" applyBorder="1" applyAlignment="1" applyProtection="1">
      <alignment horizontal="center" vertical="top" wrapText="1"/>
      <protection locked="0"/>
    </xf>
    <xf numFmtId="0" fontId="13" fillId="0" borderId="13" xfId="3" applyFont="1" applyBorder="1" applyAlignment="1" applyProtection="1">
      <alignment vertical="top" wrapText="1"/>
      <protection locked="0"/>
    </xf>
    <xf numFmtId="49" fontId="13" fillId="0" borderId="10" xfId="4" applyFont="1" applyFill="1" applyBorder="1" applyAlignment="1" applyProtection="1">
      <alignment horizontal="left" vertical="top" wrapText="1"/>
      <protection locked="0"/>
    </xf>
    <xf numFmtId="0" fontId="13" fillId="0" borderId="1" xfId="5" applyNumberFormat="1" applyFont="1" applyFill="1" applyBorder="1" applyAlignment="1" applyProtection="1">
      <alignment horizontal="left" vertical="top" wrapText="1"/>
      <protection locked="0"/>
    </xf>
    <xf numFmtId="167" fontId="13" fillId="2" borderId="1" xfId="1" applyNumberFormat="1" applyFont="1" applyFill="1" applyBorder="1" applyAlignment="1" applyProtection="1">
      <alignment horizontal="right"/>
      <protection locked="0"/>
    </xf>
    <xf numFmtId="49" fontId="14" fillId="0" borderId="10" xfId="4" applyFont="1" applyFill="1" applyBorder="1" applyAlignment="1" applyProtection="1">
      <alignment horizontal="left" vertical="top" wrapText="1"/>
      <protection locked="0"/>
    </xf>
    <xf numFmtId="0" fontId="14" fillId="0" borderId="1" xfId="3" applyNumberFormat="1" applyFont="1" applyFill="1" applyBorder="1" applyAlignment="1" applyProtection="1">
      <alignment horizontal="left" vertical="top" wrapText="1"/>
      <protection locked="0"/>
    </xf>
    <xf numFmtId="167" fontId="14" fillId="0" borderId="1" xfId="1" applyNumberFormat="1" applyFont="1" applyBorder="1" applyAlignment="1" applyProtection="1">
      <alignment horizontal="right" wrapText="1"/>
      <protection locked="0"/>
    </xf>
    <xf numFmtId="3" fontId="15" fillId="0" borderId="10" xfId="3" applyNumberFormat="1" applyFont="1" applyFill="1" applyBorder="1" applyAlignment="1" applyProtection="1">
      <alignment horizontal="left" vertical="top" wrapText="1"/>
      <protection locked="0"/>
    </xf>
    <xf numFmtId="167" fontId="14" fillId="2" borderId="1" xfId="2" applyNumberFormat="1" applyFont="1" applyFill="1" applyBorder="1" applyAlignment="1" applyProtection="1">
      <alignment horizontal="right" wrapText="1"/>
      <protection locked="0"/>
    </xf>
    <xf numFmtId="49" fontId="15" fillId="0" borderId="10" xfId="4" applyFont="1" applyFill="1" applyBorder="1" applyAlignment="1" applyProtection="1">
      <alignment horizontal="left" vertical="top" wrapText="1"/>
      <protection locked="0"/>
    </xf>
    <xf numFmtId="0" fontId="14" fillId="0" borderId="1" xfId="5" applyNumberFormat="1" applyFont="1" applyFill="1" applyBorder="1" applyAlignment="1" applyProtection="1">
      <alignment horizontal="left" vertical="top" wrapText="1"/>
      <protection locked="0"/>
    </xf>
    <xf numFmtId="49" fontId="15" fillId="0" borderId="10" xfId="3" applyNumberFormat="1" applyFont="1" applyBorder="1" applyAlignment="1" applyProtection="1">
      <alignment horizontal="left" vertical="top" wrapText="1"/>
      <protection locked="0"/>
    </xf>
    <xf numFmtId="0" fontId="15" fillId="0" borderId="1" xfId="3" applyNumberFormat="1" applyFont="1" applyBorder="1" applyAlignment="1" applyProtection="1">
      <alignment horizontal="left" vertical="top" wrapText="1"/>
      <protection locked="0"/>
    </xf>
    <xf numFmtId="0" fontId="15" fillId="0" borderId="1" xfId="5" applyNumberFormat="1" applyFont="1" applyFill="1" applyBorder="1" applyAlignment="1" applyProtection="1">
      <alignment horizontal="left" vertical="top" wrapText="1"/>
      <protection locked="0"/>
    </xf>
    <xf numFmtId="167" fontId="14" fillId="2" borderId="1" xfId="3" applyNumberFormat="1" applyFont="1" applyFill="1" applyBorder="1" applyAlignment="1" applyProtection="1">
      <alignment wrapText="1"/>
      <protection locked="0"/>
    </xf>
    <xf numFmtId="0" fontId="14" fillId="0" borderId="1" xfId="5" applyFont="1" applyFill="1" applyBorder="1" applyAlignment="1" applyProtection="1">
      <alignment horizontal="left" vertical="top" wrapText="1"/>
      <protection locked="0"/>
    </xf>
    <xf numFmtId="164" fontId="13" fillId="0" borderId="1" xfId="3" applyNumberFormat="1" applyFont="1" applyBorder="1" applyAlignment="1" applyProtection="1">
      <alignment horizontal="left" vertical="top" wrapText="1"/>
      <protection locked="0"/>
    </xf>
    <xf numFmtId="0" fontId="14" fillId="0" borderId="1" xfId="0" applyNumberFormat="1" applyFont="1" applyBorder="1" applyAlignment="1">
      <alignment horizontal="justify" vertical="justify" wrapText="1"/>
    </xf>
    <xf numFmtId="0" fontId="15" fillId="0" borderId="1" xfId="0" applyNumberFormat="1" applyFont="1" applyBorder="1" applyAlignment="1">
      <alignment horizontal="justify" vertical="justify" wrapText="1"/>
    </xf>
    <xf numFmtId="0" fontId="14" fillId="0" borderId="10" xfId="1" applyFont="1" applyBorder="1" applyAlignment="1" applyProtection="1">
      <alignment horizontal="left" vertical="top" wrapText="1"/>
      <protection locked="0"/>
    </xf>
    <xf numFmtId="167" fontId="13" fillId="2" borderId="13" xfId="3" applyNumberFormat="1" applyFont="1" applyFill="1" applyBorder="1" applyAlignment="1" applyProtection="1">
      <alignment horizontal="right" wrapText="1"/>
      <protection locked="0"/>
    </xf>
    <xf numFmtId="167" fontId="13" fillId="2" borderId="14" xfId="3" applyNumberFormat="1" applyFont="1" applyFill="1" applyBorder="1" applyAlignment="1" applyProtection="1">
      <alignment horizontal="right" wrapText="1"/>
      <protection locked="0"/>
    </xf>
    <xf numFmtId="0" fontId="17" fillId="0" borderId="0" xfId="1" applyFont="1"/>
    <xf numFmtId="0" fontId="18" fillId="0" borderId="0" xfId="0" applyFont="1"/>
    <xf numFmtId="49" fontId="5" fillId="0" borderId="10" xfId="3" applyNumberFormat="1" applyFont="1" applyBorder="1" applyAlignment="1" applyProtection="1">
      <alignment horizontal="center" vertical="center"/>
      <protection locked="0"/>
    </xf>
    <xf numFmtId="49" fontId="5" fillId="0" borderId="1" xfId="3" applyNumberFormat="1" applyFont="1" applyBorder="1" applyAlignment="1" applyProtection="1">
      <alignment horizontal="center" vertical="center"/>
      <protection locked="0"/>
    </xf>
    <xf numFmtId="49" fontId="5" fillId="0" borderId="11" xfId="3" applyNumberFormat="1" applyFont="1" applyBorder="1" applyAlignment="1" applyProtection="1">
      <alignment horizontal="center" vertical="center"/>
      <protection locked="0"/>
    </xf>
    <xf numFmtId="164" fontId="3" fillId="0" borderId="0" xfId="3" applyNumberFormat="1" applyFont="1" applyAlignment="1" applyProtection="1">
      <alignment horizontal="center" vertical="center"/>
      <protection locked="0"/>
    </xf>
    <xf numFmtId="3" fontId="4" fillId="2" borderId="0" xfId="3" applyNumberFormat="1" applyFont="1" applyFill="1" applyBorder="1" applyAlignment="1" applyProtection="1">
      <alignment horizontal="right" wrapText="1"/>
      <protection locked="0"/>
    </xf>
    <xf numFmtId="0" fontId="5" fillId="0" borderId="10" xfId="3" applyFont="1" applyFill="1" applyBorder="1" applyAlignment="1" applyProtection="1">
      <alignment horizontal="center" vertical="center" wrapText="1"/>
      <protection locked="0"/>
    </xf>
    <xf numFmtId="0" fontId="5" fillId="0" borderId="1" xfId="3" applyFont="1" applyFill="1" applyBorder="1" applyAlignment="1" applyProtection="1">
      <alignment horizontal="center" vertical="center" wrapText="1"/>
      <protection locked="0"/>
    </xf>
    <xf numFmtId="0" fontId="5" fillId="0" borderId="11" xfId="3" applyFont="1" applyFill="1" applyBorder="1" applyAlignment="1" applyProtection="1">
      <alignment horizontal="center" vertical="center" wrapText="1"/>
      <protection locked="0"/>
    </xf>
    <xf numFmtId="164" fontId="9" fillId="0" borderId="0" xfId="3" applyNumberFormat="1" applyFont="1" applyFill="1" applyAlignment="1" applyProtection="1">
      <alignment vertical="center" wrapText="1"/>
      <protection locked="0"/>
    </xf>
    <xf numFmtId="0" fontId="1" fillId="0" borderId="0" xfId="1" applyFill="1"/>
    <xf numFmtId="0" fontId="0" fillId="0" borderId="0" xfId="0" applyFill="1"/>
  </cellXfs>
  <cellStyles count="11">
    <cellStyle name="Данные (только для чтения)" xfId="6"/>
    <cellStyle name="Обычный" xfId="0" builtinId="0"/>
    <cellStyle name="Обычный 2" xfId="3"/>
    <cellStyle name="Обычный 2 2" xfId="7"/>
    <cellStyle name="Обычный 3" xfId="8"/>
    <cellStyle name="Обычный 4" xfId="9"/>
    <cellStyle name="Обычный 5" xfId="10"/>
    <cellStyle name="Обычный 6" xfId="1"/>
    <cellStyle name="Свойства элементов измерения" xfId="4"/>
    <cellStyle name="Финансовый 2" xfId="2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9"/>
  <sheetViews>
    <sheetView tabSelected="1" topLeftCell="A53" workbookViewId="0">
      <selection activeCell="E78" sqref="E78"/>
    </sheetView>
  </sheetViews>
  <sheetFormatPr defaultRowHeight="18.75"/>
  <cols>
    <col min="1" max="1" width="20.88671875" style="76" customWidth="1"/>
    <col min="2" max="2" width="45.21875" style="76" customWidth="1"/>
    <col min="3" max="3" width="11.21875" style="76" customWidth="1"/>
    <col min="4" max="4" width="12.77734375" style="76" customWidth="1"/>
    <col min="5" max="5" width="11.44140625" style="76" customWidth="1"/>
    <col min="6" max="6" width="11.21875" style="76" customWidth="1"/>
    <col min="7" max="7" width="8.88671875" customWidth="1"/>
    <col min="8" max="8" width="10.109375" bestFit="1" customWidth="1"/>
  </cols>
  <sheetData>
    <row r="1" spans="1:8">
      <c r="A1" s="80" t="s">
        <v>105</v>
      </c>
      <c r="B1" s="80"/>
      <c r="C1" s="80"/>
      <c r="D1" s="80"/>
      <c r="E1" s="80"/>
      <c r="F1" s="80"/>
      <c r="G1" s="1"/>
      <c r="H1" s="1"/>
    </row>
    <row r="2" spans="1:8" ht="19.5" thickBot="1">
      <c r="A2" s="13"/>
      <c r="B2" s="2"/>
      <c r="C2" s="17"/>
      <c r="D2" s="17"/>
      <c r="E2" s="81" t="s">
        <v>0</v>
      </c>
      <c r="F2" s="81"/>
      <c r="G2" s="1"/>
      <c r="H2" s="1"/>
    </row>
    <row r="3" spans="1:8" ht="95.25" customHeight="1">
      <c r="A3" s="40" t="s">
        <v>1</v>
      </c>
      <c r="B3" s="41" t="s">
        <v>2</v>
      </c>
      <c r="C3" s="41" t="s">
        <v>3</v>
      </c>
      <c r="D3" s="42" t="s">
        <v>106</v>
      </c>
      <c r="E3" s="43" t="s">
        <v>107</v>
      </c>
      <c r="F3" s="44" t="s">
        <v>4</v>
      </c>
      <c r="G3" s="1"/>
      <c r="H3" s="1"/>
    </row>
    <row r="4" spans="1:8">
      <c r="A4" s="77" t="s">
        <v>5</v>
      </c>
      <c r="B4" s="78"/>
      <c r="C4" s="78"/>
      <c r="D4" s="78"/>
      <c r="E4" s="78"/>
      <c r="F4" s="79"/>
      <c r="G4" s="1"/>
      <c r="H4" s="1"/>
    </row>
    <row r="5" spans="1:8" ht="21" customHeight="1">
      <c r="A5" s="54" t="s">
        <v>6</v>
      </c>
      <c r="B5" s="55" t="s">
        <v>7</v>
      </c>
      <c r="C5" s="56">
        <v>95023</v>
      </c>
      <c r="D5" s="56">
        <v>70677.399999999994</v>
      </c>
      <c r="E5" s="56">
        <f>E6+E11+E16+E17+E18+E19+E20+E21+E22+E23</f>
        <v>93018</v>
      </c>
      <c r="F5" s="48">
        <f>E5/C5*100</f>
        <v>97.889984530061142</v>
      </c>
      <c r="G5" s="1"/>
      <c r="H5" s="20"/>
    </row>
    <row r="6" spans="1:8" ht="21" customHeight="1">
      <c r="A6" s="57" t="s">
        <v>8</v>
      </c>
      <c r="B6" s="58" t="s">
        <v>9</v>
      </c>
      <c r="C6" s="59">
        <v>74352</v>
      </c>
      <c r="D6" s="59">
        <v>55885.8</v>
      </c>
      <c r="E6" s="59">
        <v>74292</v>
      </c>
      <c r="F6" s="48">
        <f t="shared" ref="F6:F32" si="0">E6/C6*100</f>
        <v>99.919302775984505</v>
      </c>
      <c r="G6" s="1"/>
      <c r="H6" s="1"/>
    </row>
    <row r="7" spans="1:8" ht="21.75" customHeight="1">
      <c r="A7" s="57" t="s">
        <v>94</v>
      </c>
      <c r="B7" s="58" t="s">
        <v>95</v>
      </c>
      <c r="C7" s="59">
        <v>74352</v>
      </c>
      <c r="D7" s="59">
        <v>55885.8</v>
      </c>
      <c r="E7" s="59">
        <v>74292</v>
      </c>
      <c r="F7" s="48">
        <f t="shared" ref="F7" si="1">E7/C7*100</f>
        <v>99.919302775984505</v>
      </c>
      <c r="G7" s="1"/>
      <c r="H7" s="1"/>
    </row>
    <row r="8" spans="1:8" ht="103.5" customHeight="1">
      <c r="A8" s="60" t="s">
        <v>81</v>
      </c>
      <c r="B8" s="70" t="s">
        <v>104</v>
      </c>
      <c r="C8" s="59">
        <v>74038</v>
      </c>
      <c r="D8" s="59">
        <v>55368.6</v>
      </c>
      <c r="E8" s="61">
        <v>73602</v>
      </c>
      <c r="F8" s="48">
        <f t="shared" si="0"/>
        <v>99.41111321213431</v>
      </c>
      <c r="G8" s="1"/>
      <c r="H8" s="1"/>
    </row>
    <row r="9" spans="1:8" ht="153.75" customHeight="1">
      <c r="A9" s="62" t="s">
        <v>82</v>
      </c>
      <c r="B9" s="70" t="s">
        <v>84</v>
      </c>
      <c r="C9" s="59">
        <v>191</v>
      </c>
      <c r="D9" s="59">
        <v>336</v>
      </c>
      <c r="E9" s="61">
        <v>448</v>
      </c>
      <c r="F9" s="48">
        <f>E9/C9*100</f>
        <v>234.55497382198951</v>
      </c>
      <c r="G9" s="1"/>
      <c r="H9" s="1"/>
    </row>
    <row r="10" spans="1:8" ht="69.75" customHeight="1">
      <c r="A10" s="62" t="s">
        <v>83</v>
      </c>
      <c r="B10" s="70" t="s">
        <v>85</v>
      </c>
      <c r="C10" s="59">
        <v>123</v>
      </c>
      <c r="D10" s="59">
        <v>181.2</v>
      </c>
      <c r="E10" s="61">
        <v>242</v>
      </c>
      <c r="F10" s="48">
        <f>E10/C10*100</f>
        <v>196.7479674796748</v>
      </c>
      <c r="G10" s="1"/>
      <c r="H10" s="1"/>
    </row>
    <row r="11" spans="1:8">
      <c r="A11" s="57" t="s">
        <v>10</v>
      </c>
      <c r="B11" s="63" t="s">
        <v>11</v>
      </c>
      <c r="C11" s="59">
        <v>9531</v>
      </c>
      <c r="D11" s="59">
        <v>8136</v>
      </c>
      <c r="E11" s="59">
        <v>9205.7999999999993</v>
      </c>
      <c r="F11" s="48">
        <f t="shared" si="0"/>
        <v>96.587976078061061</v>
      </c>
      <c r="G11" s="1"/>
      <c r="H11" s="1"/>
    </row>
    <row r="12" spans="1:8" ht="33" customHeight="1">
      <c r="A12" s="64" t="s">
        <v>12</v>
      </c>
      <c r="B12" s="65" t="s">
        <v>13</v>
      </c>
      <c r="C12" s="59">
        <v>3725</v>
      </c>
      <c r="D12" s="59">
        <v>3244.7</v>
      </c>
      <c r="E12" s="61">
        <v>3754</v>
      </c>
      <c r="F12" s="48">
        <f t="shared" si="0"/>
        <v>100.77852348993288</v>
      </c>
      <c r="G12" s="1"/>
      <c r="H12" s="1"/>
    </row>
    <row r="13" spans="1:8" ht="33.75" customHeight="1">
      <c r="A13" s="64" t="s">
        <v>86</v>
      </c>
      <c r="B13" s="71" t="s">
        <v>87</v>
      </c>
      <c r="C13" s="59">
        <v>1323</v>
      </c>
      <c r="D13" s="59">
        <v>991.9</v>
      </c>
      <c r="E13" s="61">
        <v>1323</v>
      </c>
      <c r="F13" s="48">
        <f t="shared" si="0"/>
        <v>100</v>
      </c>
      <c r="G13" s="1"/>
      <c r="H13" s="1"/>
    </row>
    <row r="14" spans="1:8" ht="24" customHeight="1">
      <c r="A14" s="64" t="s">
        <v>88</v>
      </c>
      <c r="B14" s="71" t="s">
        <v>89</v>
      </c>
      <c r="C14" s="59">
        <v>3608</v>
      </c>
      <c r="D14" s="59">
        <v>3608.8</v>
      </c>
      <c r="E14" s="61">
        <v>3608.8</v>
      </c>
      <c r="F14" s="48">
        <f t="shared" si="0"/>
        <v>100.02217294900223</v>
      </c>
      <c r="G14" s="1"/>
      <c r="H14" s="1"/>
    </row>
    <row r="15" spans="1:8" ht="33" customHeight="1">
      <c r="A15" s="64" t="s">
        <v>91</v>
      </c>
      <c r="B15" s="71" t="s">
        <v>90</v>
      </c>
      <c r="C15" s="59">
        <v>875</v>
      </c>
      <c r="D15" s="59">
        <v>290.5</v>
      </c>
      <c r="E15" s="61">
        <v>520</v>
      </c>
      <c r="F15" s="48">
        <f t="shared" si="0"/>
        <v>59.428571428571431</v>
      </c>
      <c r="G15" s="1"/>
      <c r="H15" s="1"/>
    </row>
    <row r="16" spans="1:8" ht="20.25" customHeight="1">
      <c r="A16" s="57" t="s">
        <v>14</v>
      </c>
      <c r="B16" s="63" t="s">
        <v>15</v>
      </c>
      <c r="C16" s="59">
        <v>2165</v>
      </c>
      <c r="D16" s="59">
        <v>1378.5</v>
      </c>
      <c r="E16" s="61">
        <v>1989</v>
      </c>
      <c r="F16" s="48">
        <f t="shared" si="0"/>
        <v>91.870669745958438</v>
      </c>
      <c r="G16" s="1"/>
      <c r="H16" s="1"/>
    </row>
    <row r="17" spans="1:8" ht="55.5" customHeight="1">
      <c r="A17" s="57" t="s">
        <v>16</v>
      </c>
      <c r="B17" s="63" t="s">
        <v>17</v>
      </c>
      <c r="C17" s="59">
        <v>0</v>
      </c>
      <c r="D17" s="59">
        <v>0</v>
      </c>
      <c r="E17" s="61">
        <v>0</v>
      </c>
      <c r="F17" s="48">
        <v>0</v>
      </c>
      <c r="G17" s="1"/>
      <c r="H17" s="1"/>
    </row>
    <row r="18" spans="1:8" ht="52.5" customHeight="1">
      <c r="A18" s="57" t="s">
        <v>18</v>
      </c>
      <c r="B18" s="63" t="s">
        <v>19</v>
      </c>
      <c r="C18" s="59">
        <v>4950</v>
      </c>
      <c r="D18" s="59">
        <v>3071</v>
      </c>
      <c r="E18" s="61">
        <v>4950</v>
      </c>
      <c r="F18" s="48">
        <f t="shared" si="0"/>
        <v>100</v>
      </c>
      <c r="G18" s="1"/>
      <c r="H18" s="1"/>
    </row>
    <row r="19" spans="1:8" ht="34.5" customHeight="1">
      <c r="A19" s="57" t="s">
        <v>20</v>
      </c>
      <c r="B19" s="63" t="s">
        <v>21</v>
      </c>
      <c r="C19" s="59">
        <v>1062</v>
      </c>
      <c r="D19" s="59">
        <v>1088.2</v>
      </c>
      <c r="E19" s="61">
        <v>1088.2</v>
      </c>
      <c r="F19" s="48">
        <f t="shared" si="0"/>
        <v>102.46704331450094</v>
      </c>
      <c r="G19" s="1"/>
      <c r="H19" s="1"/>
    </row>
    <row r="20" spans="1:8" ht="55.5" customHeight="1">
      <c r="A20" s="57" t="s">
        <v>22</v>
      </c>
      <c r="B20" s="63" t="s">
        <v>23</v>
      </c>
      <c r="C20" s="59">
        <v>0</v>
      </c>
      <c r="D20" s="59">
        <v>0</v>
      </c>
      <c r="E20" s="61">
        <v>0</v>
      </c>
      <c r="F20" s="48">
        <v>0</v>
      </c>
      <c r="G20" s="1"/>
      <c r="H20" s="1"/>
    </row>
    <row r="21" spans="1:8" ht="33.75" customHeight="1">
      <c r="A21" s="57" t="s">
        <v>24</v>
      </c>
      <c r="B21" s="63" t="s">
        <v>25</v>
      </c>
      <c r="C21" s="59">
        <v>1300</v>
      </c>
      <c r="D21" s="59">
        <v>1473.7</v>
      </c>
      <c r="E21" s="61">
        <v>1473.7</v>
      </c>
      <c r="F21" s="48">
        <f t="shared" si="0"/>
        <v>113.36153846153847</v>
      </c>
      <c r="G21" s="1"/>
      <c r="H21" s="1"/>
    </row>
    <row r="22" spans="1:8" ht="19.5" customHeight="1">
      <c r="A22" s="57" t="s">
        <v>26</v>
      </c>
      <c r="B22" s="63" t="s">
        <v>27</v>
      </c>
      <c r="C22" s="59">
        <v>1663</v>
      </c>
      <c r="D22" s="59">
        <v>-396</v>
      </c>
      <c r="E22" s="61">
        <v>0</v>
      </c>
      <c r="F22" s="48">
        <f t="shared" si="0"/>
        <v>0</v>
      </c>
      <c r="G22" s="1"/>
      <c r="H22" s="1"/>
    </row>
    <row r="23" spans="1:8" ht="20.25" customHeight="1">
      <c r="A23" s="57" t="s">
        <v>28</v>
      </c>
      <c r="B23" s="63" t="s">
        <v>29</v>
      </c>
      <c r="C23" s="59">
        <v>0</v>
      </c>
      <c r="D23" s="59">
        <v>40.299999999999997</v>
      </c>
      <c r="E23" s="61">
        <v>19.3</v>
      </c>
      <c r="F23" s="48">
        <v>0</v>
      </c>
      <c r="G23" s="1"/>
      <c r="H23" s="1"/>
    </row>
    <row r="24" spans="1:8" ht="24.75" customHeight="1">
      <c r="A24" s="54" t="s">
        <v>30</v>
      </c>
      <c r="B24" s="55" t="s">
        <v>31</v>
      </c>
      <c r="C24" s="47">
        <v>285544.5</v>
      </c>
      <c r="D24" s="47">
        <v>207233.2</v>
      </c>
      <c r="E24" s="47">
        <v>285544.5</v>
      </c>
      <c r="F24" s="48">
        <f t="shared" si="0"/>
        <v>100</v>
      </c>
      <c r="G24" s="1"/>
      <c r="H24" s="20"/>
    </row>
    <row r="25" spans="1:8" ht="54" customHeight="1">
      <c r="A25" s="57" t="s">
        <v>32</v>
      </c>
      <c r="B25" s="63" t="s">
        <v>33</v>
      </c>
      <c r="C25" s="51">
        <v>282444.5</v>
      </c>
      <c r="D25" s="51">
        <v>204133.2</v>
      </c>
      <c r="E25" s="51">
        <v>282444.5</v>
      </c>
      <c r="F25" s="48">
        <f t="shared" si="0"/>
        <v>100</v>
      </c>
      <c r="G25" s="1"/>
      <c r="H25" s="1"/>
    </row>
    <row r="26" spans="1:8" ht="37.5" customHeight="1">
      <c r="A26" s="62" t="s">
        <v>99</v>
      </c>
      <c r="B26" s="66" t="s">
        <v>34</v>
      </c>
      <c r="C26" s="67">
        <v>67096.5</v>
      </c>
      <c r="D26" s="67">
        <v>54790.6</v>
      </c>
      <c r="E26" s="61">
        <v>67096.5</v>
      </c>
      <c r="F26" s="48">
        <f t="shared" si="0"/>
        <v>100</v>
      </c>
      <c r="G26" s="1"/>
      <c r="H26" s="1"/>
    </row>
    <row r="27" spans="1:8" ht="51.75" customHeight="1">
      <c r="A27" s="62" t="s">
        <v>100</v>
      </c>
      <c r="B27" s="66" t="s">
        <v>35</v>
      </c>
      <c r="C27" s="67">
        <v>36391.599999999999</v>
      </c>
      <c r="D27" s="67">
        <v>19875.400000000001</v>
      </c>
      <c r="E27" s="61">
        <v>36391.599999999999</v>
      </c>
      <c r="F27" s="48">
        <f t="shared" si="0"/>
        <v>100</v>
      </c>
      <c r="G27" s="21"/>
      <c r="H27" s="1"/>
    </row>
    <row r="28" spans="1:8" ht="33" customHeight="1">
      <c r="A28" s="62" t="s">
        <v>101</v>
      </c>
      <c r="B28" s="66" t="s">
        <v>36</v>
      </c>
      <c r="C28" s="67">
        <v>138241</v>
      </c>
      <c r="D28" s="67">
        <v>101339.3</v>
      </c>
      <c r="E28" s="61">
        <v>138241</v>
      </c>
      <c r="F28" s="48">
        <f t="shared" si="0"/>
        <v>100</v>
      </c>
      <c r="G28" s="21"/>
      <c r="H28" s="1"/>
    </row>
    <row r="29" spans="1:8" ht="21" customHeight="1">
      <c r="A29" s="62" t="s">
        <v>102</v>
      </c>
      <c r="B29" s="66" t="s">
        <v>37</v>
      </c>
      <c r="C29" s="67">
        <v>40715.4</v>
      </c>
      <c r="D29" s="67">
        <v>28127.9</v>
      </c>
      <c r="E29" s="61">
        <v>40715.4</v>
      </c>
      <c r="F29" s="48">
        <f t="shared" si="0"/>
        <v>100</v>
      </c>
      <c r="G29" s="21"/>
      <c r="H29" s="1"/>
    </row>
    <row r="30" spans="1:8" ht="18.75" customHeight="1">
      <c r="A30" s="57" t="s">
        <v>97</v>
      </c>
      <c r="B30" s="63" t="s">
        <v>98</v>
      </c>
      <c r="C30" s="67">
        <v>3100</v>
      </c>
      <c r="D30" s="67">
        <v>3100</v>
      </c>
      <c r="E30" s="61">
        <v>3100</v>
      </c>
      <c r="F30" s="48">
        <f t="shared" si="0"/>
        <v>100</v>
      </c>
      <c r="G30" s="19"/>
      <c r="H30" s="1"/>
    </row>
    <row r="31" spans="1:8" hidden="1">
      <c r="A31" s="57"/>
      <c r="B31" s="68"/>
      <c r="C31" s="67"/>
      <c r="D31" s="67"/>
      <c r="E31" s="67"/>
      <c r="F31" s="48" t="e">
        <f t="shared" si="0"/>
        <v>#DIV/0!</v>
      </c>
      <c r="G31" s="21"/>
      <c r="H31" s="35">
        <v>332317.2</v>
      </c>
    </row>
    <row r="32" spans="1:8" ht="19.5">
      <c r="A32" s="72"/>
      <c r="B32" s="69" t="s">
        <v>38</v>
      </c>
      <c r="C32" s="47">
        <f>C5+C24</f>
        <v>380567.5</v>
      </c>
      <c r="D32" s="47">
        <f>D5+D24</f>
        <v>277910.59999999998</v>
      </c>
      <c r="E32" s="47">
        <f>E5+E24</f>
        <v>378562.5</v>
      </c>
      <c r="F32" s="48">
        <f t="shared" si="0"/>
        <v>99.473155222135361</v>
      </c>
      <c r="G32" s="22"/>
      <c r="H32" s="1"/>
    </row>
    <row r="33" spans="1:10" s="87" customFormat="1">
      <c r="A33" s="82" t="s">
        <v>39</v>
      </c>
      <c r="B33" s="83"/>
      <c r="C33" s="83"/>
      <c r="D33" s="83"/>
      <c r="E33" s="83"/>
      <c r="F33" s="84"/>
      <c r="G33" s="85"/>
      <c r="H33" s="86"/>
    </row>
    <row r="34" spans="1:10" ht="23.25" customHeight="1">
      <c r="A34" s="45">
        <v>100</v>
      </c>
      <c r="B34" s="46" t="s">
        <v>40</v>
      </c>
      <c r="C34" s="47">
        <f t="shared" ref="C34:D34" si="2">C35+C36+C38+C40+C41+C39+C37</f>
        <v>46502.3</v>
      </c>
      <c r="D34" s="47">
        <f t="shared" si="2"/>
        <v>32349</v>
      </c>
      <c r="E34" s="47">
        <f>E35+E36+E38+E40+E41+E39+E37</f>
        <v>46320.899999999994</v>
      </c>
      <c r="F34" s="48">
        <f t="shared" ref="F34:F74" si="3">E34/C34*100</f>
        <v>99.609911767805016</v>
      </c>
      <c r="G34" s="3"/>
      <c r="H34" s="23"/>
    </row>
    <row r="35" spans="1:10" ht="48" customHeight="1">
      <c r="A35" s="49">
        <v>102</v>
      </c>
      <c r="B35" s="50" t="s">
        <v>41</v>
      </c>
      <c r="C35" s="51">
        <v>1161</v>
      </c>
      <c r="D35" s="51">
        <v>865.1</v>
      </c>
      <c r="E35" s="51">
        <v>1158.7</v>
      </c>
      <c r="F35" s="48">
        <f t="shared" si="3"/>
        <v>99.801894918174</v>
      </c>
      <c r="G35" s="4"/>
      <c r="H35" s="18"/>
    </row>
    <row r="36" spans="1:10" ht="66" customHeight="1">
      <c r="A36" s="49">
        <v>104</v>
      </c>
      <c r="B36" s="50" t="s">
        <v>42</v>
      </c>
      <c r="C36" s="51">
        <v>14438</v>
      </c>
      <c r="D36" s="51">
        <v>10275.5</v>
      </c>
      <c r="E36" s="51">
        <v>14351.4</v>
      </c>
      <c r="F36" s="48">
        <f t="shared" si="3"/>
        <v>99.400193932677652</v>
      </c>
      <c r="G36" s="5"/>
      <c r="H36" s="18"/>
    </row>
    <row r="37" spans="1:10" ht="16.5" customHeight="1">
      <c r="A37" s="49">
        <v>105</v>
      </c>
      <c r="B37" s="50" t="s">
        <v>108</v>
      </c>
      <c r="C37" s="51">
        <v>4.5</v>
      </c>
      <c r="D37" s="51">
        <v>4.5</v>
      </c>
      <c r="E37" s="51">
        <v>4.5</v>
      </c>
      <c r="F37" s="48">
        <f t="shared" si="3"/>
        <v>100</v>
      </c>
      <c r="G37" s="5"/>
      <c r="H37" s="18"/>
    </row>
    <row r="38" spans="1:10" ht="52.5" customHeight="1">
      <c r="A38" s="49">
        <v>106</v>
      </c>
      <c r="B38" s="50" t="s">
        <v>43</v>
      </c>
      <c r="C38" s="51">
        <v>6257</v>
      </c>
      <c r="D38" s="51">
        <v>4502.7</v>
      </c>
      <c r="E38" s="51">
        <v>6213.2</v>
      </c>
      <c r="F38" s="48">
        <f t="shared" si="3"/>
        <v>99.299984017899945</v>
      </c>
      <c r="G38" s="5"/>
      <c r="H38" s="18"/>
    </row>
    <row r="39" spans="1:10" ht="21.75" customHeight="1">
      <c r="A39" s="49">
        <v>107</v>
      </c>
      <c r="B39" s="50" t="s">
        <v>96</v>
      </c>
      <c r="C39" s="51">
        <v>170</v>
      </c>
      <c r="D39" s="51">
        <v>168.5</v>
      </c>
      <c r="E39" s="51">
        <v>170</v>
      </c>
      <c r="F39" s="48">
        <f t="shared" si="3"/>
        <v>100</v>
      </c>
      <c r="G39" s="5"/>
      <c r="H39" s="18"/>
    </row>
    <row r="40" spans="1:10">
      <c r="A40" s="49">
        <v>111</v>
      </c>
      <c r="B40" s="50" t="s">
        <v>44</v>
      </c>
      <c r="C40" s="51">
        <v>130</v>
      </c>
      <c r="D40" s="51">
        <v>0</v>
      </c>
      <c r="E40" s="51">
        <v>130</v>
      </c>
      <c r="F40" s="48">
        <f t="shared" si="3"/>
        <v>100</v>
      </c>
      <c r="G40" s="5"/>
      <c r="H40" s="18"/>
    </row>
    <row r="41" spans="1:10" ht="21.75" customHeight="1">
      <c r="A41" s="49">
        <v>113</v>
      </c>
      <c r="B41" s="50" t="s">
        <v>45</v>
      </c>
      <c r="C41" s="51">
        <v>24341.8</v>
      </c>
      <c r="D41" s="51">
        <v>16532.7</v>
      </c>
      <c r="E41" s="51">
        <v>24293.1</v>
      </c>
      <c r="F41" s="48">
        <f t="shared" si="3"/>
        <v>99.799932626182112</v>
      </c>
      <c r="G41" s="5"/>
      <c r="H41" s="18"/>
      <c r="I41" s="24"/>
      <c r="J41" s="24"/>
    </row>
    <row r="42" spans="1:10" ht="21" customHeight="1">
      <c r="A42" s="45">
        <v>200</v>
      </c>
      <c r="B42" s="46" t="s">
        <v>46</v>
      </c>
      <c r="C42" s="47">
        <f>C43</f>
        <v>1322.1</v>
      </c>
      <c r="D42" s="47">
        <f>D43</f>
        <v>1040.4000000000001</v>
      </c>
      <c r="E42" s="47">
        <f>E43</f>
        <v>1322.1</v>
      </c>
      <c r="F42" s="48">
        <f t="shared" si="3"/>
        <v>100</v>
      </c>
      <c r="G42" s="5"/>
      <c r="H42" s="18"/>
      <c r="I42" s="24"/>
      <c r="J42" s="24"/>
    </row>
    <row r="43" spans="1:10" ht="23.25" customHeight="1">
      <c r="A43" s="49">
        <v>203</v>
      </c>
      <c r="B43" s="50" t="s">
        <v>47</v>
      </c>
      <c r="C43" s="51">
        <v>1322.1</v>
      </c>
      <c r="D43" s="51">
        <v>1040.4000000000001</v>
      </c>
      <c r="E43" s="51">
        <v>1322.1</v>
      </c>
      <c r="F43" s="48">
        <f t="shared" si="3"/>
        <v>100</v>
      </c>
      <c r="G43" s="5"/>
      <c r="H43" s="18"/>
      <c r="I43" s="24"/>
      <c r="J43" s="24"/>
    </row>
    <row r="44" spans="1:10" ht="30" customHeight="1">
      <c r="A44" s="45">
        <v>300</v>
      </c>
      <c r="B44" s="46" t="s">
        <v>48</v>
      </c>
      <c r="C44" s="47">
        <f>C45+C46+C47</f>
        <v>2080.9</v>
      </c>
      <c r="D44" s="47">
        <f>D45+D46+D47</f>
        <v>1465.7</v>
      </c>
      <c r="E44" s="47">
        <f>E45+E46+E47</f>
        <v>2043.5</v>
      </c>
      <c r="F44" s="48">
        <f t="shared" si="3"/>
        <v>98.202700754481228</v>
      </c>
      <c r="G44" s="6"/>
      <c r="H44" s="23"/>
      <c r="I44" s="25"/>
      <c r="J44" s="25"/>
    </row>
    <row r="45" spans="1:10" ht="18" customHeight="1">
      <c r="A45" s="49">
        <v>304</v>
      </c>
      <c r="B45" s="50" t="s">
        <v>49</v>
      </c>
      <c r="C45" s="51">
        <v>557.9</v>
      </c>
      <c r="D45" s="51">
        <v>426.2</v>
      </c>
      <c r="E45" s="51">
        <v>557.9</v>
      </c>
      <c r="F45" s="48">
        <f t="shared" si="3"/>
        <v>100</v>
      </c>
      <c r="G45" s="4"/>
      <c r="H45" s="18"/>
      <c r="I45" s="24"/>
      <c r="J45" s="24"/>
    </row>
    <row r="46" spans="1:10" ht="51.75" customHeight="1">
      <c r="A46" s="49">
        <v>309</v>
      </c>
      <c r="B46" s="50" t="s">
        <v>50</v>
      </c>
      <c r="C46" s="51">
        <v>1320</v>
      </c>
      <c r="D46" s="51">
        <v>937</v>
      </c>
      <c r="E46" s="51">
        <v>1293.5999999999999</v>
      </c>
      <c r="F46" s="48">
        <f t="shared" si="3"/>
        <v>98</v>
      </c>
      <c r="G46" s="5"/>
      <c r="H46" s="18"/>
      <c r="I46" s="24"/>
      <c r="J46" s="24"/>
    </row>
    <row r="47" spans="1:10" ht="33.75" customHeight="1">
      <c r="A47" s="49">
        <v>314</v>
      </c>
      <c r="B47" s="50" t="s">
        <v>103</v>
      </c>
      <c r="C47" s="51">
        <v>203</v>
      </c>
      <c r="D47" s="51">
        <v>102.5</v>
      </c>
      <c r="E47" s="51">
        <v>192</v>
      </c>
      <c r="F47" s="48">
        <f t="shared" si="3"/>
        <v>94.581280788177338</v>
      </c>
      <c r="G47" s="5"/>
      <c r="H47" s="18"/>
      <c r="I47" s="24"/>
      <c r="J47" s="24"/>
    </row>
    <row r="48" spans="1:10" ht="18.75" customHeight="1">
      <c r="A48" s="45">
        <v>400</v>
      </c>
      <c r="B48" s="46" t="s">
        <v>51</v>
      </c>
      <c r="C48" s="47">
        <f>C49+C50+C51+C52</f>
        <v>6193.6</v>
      </c>
      <c r="D48" s="47">
        <f>D49+D50+D51+D52</f>
        <v>5148.5</v>
      </c>
      <c r="E48" s="47">
        <f>E49+E50+E51+E52</f>
        <v>6096.4</v>
      </c>
      <c r="F48" s="48">
        <f t="shared" si="3"/>
        <v>98.430638078016003</v>
      </c>
      <c r="G48" s="4"/>
      <c r="H48" s="23"/>
      <c r="I48" s="24"/>
      <c r="J48" s="24"/>
    </row>
    <row r="49" spans="1:10" ht="18.75" customHeight="1">
      <c r="A49" s="49">
        <v>405</v>
      </c>
      <c r="B49" s="50" t="s">
        <v>52</v>
      </c>
      <c r="C49" s="51">
        <v>50.2</v>
      </c>
      <c r="D49" s="51">
        <v>26.2</v>
      </c>
      <c r="E49" s="51">
        <v>50.2</v>
      </c>
      <c r="F49" s="48">
        <f t="shared" si="3"/>
        <v>100</v>
      </c>
      <c r="G49" s="5"/>
      <c r="H49" s="18"/>
      <c r="I49" s="24"/>
      <c r="J49" s="24"/>
    </row>
    <row r="50" spans="1:10">
      <c r="A50" s="49">
        <v>408</v>
      </c>
      <c r="B50" s="50" t="s">
        <v>53</v>
      </c>
      <c r="C50" s="51">
        <v>418.3</v>
      </c>
      <c r="D50" s="51">
        <v>321</v>
      </c>
      <c r="E50" s="51">
        <v>416.3</v>
      </c>
      <c r="F50" s="48">
        <f t="shared" si="3"/>
        <v>99.521874252928527</v>
      </c>
      <c r="G50" s="3"/>
      <c r="H50" s="18"/>
    </row>
    <row r="51" spans="1:10" ht="16.5" customHeight="1">
      <c r="A51" s="49">
        <v>409</v>
      </c>
      <c r="B51" s="50" t="s">
        <v>54</v>
      </c>
      <c r="C51" s="51">
        <v>2750.6</v>
      </c>
      <c r="D51" s="51">
        <v>2750.6</v>
      </c>
      <c r="E51" s="51">
        <v>2750.6</v>
      </c>
      <c r="F51" s="48">
        <f t="shared" si="3"/>
        <v>100</v>
      </c>
      <c r="G51" s="5"/>
      <c r="H51" s="18"/>
    </row>
    <row r="52" spans="1:10" ht="20.25" customHeight="1">
      <c r="A52" s="49">
        <v>412</v>
      </c>
      <c r="B52" s="50" t="s">
        <v>55</v>
      </c>
      <c r="C52" s="51">
        <v>2974.5</v>
      </c>
      <c r="D52" s="51">
        <v>2050.6999999999998</v>
      </c>
      <c r="E52" s="51">
        <v>2879.3</v>
      </c>
      <c r="F52" s="48">
        <f t="shared" si="3"/>
        <v>96.799462094469675</v>
      </c>
      <c r="G52" s="5"/>
      <c r="H52" s="18"/>
    </row>
    <row r="53" spans="1:10" ht="16.5" customHeight="1">
      <c r="A53" s="45">
        <v>500</v>
      </c>
      <c r="B53" s="46" t="s">
        <v>56</v>
      </c>
      <c r="C53" s="47">
        <f>C54+C55+C56</f>
        <v>13887.8</v>
      </c>
      <c r="D53" s="47">
        <f>D54+D55+D56</f>
        <v>200</v>
      </c>
      <c r="E53" s="47">
        <f>E54+E55+E56</f>
        <v>13887.8</v>
      </c>
      <c r="F53" s="48">
        <f t="shared" si="3"/>
        <v>100</v>
      </c>
      <c r="G53" s="5"/>
      <c r="H53" s="18"/>
    </row>
    <row r="54" spans="1:10" ht="18.75" customHeight="1">
      <c r="A54" s="49">
        <v>501</v>
      </c>
      <c r="B54" s="50" t="s">
        <v>57</v>
      </c>
      <c r="C54" s="51">
        <v>5414.8</v>
      </c>
      <c r="D54" s="51">
        <v>200</v>
      </c>
      <c r="E54" s="51">
        <v>5414.8</v>
      </c>
      <c r="F54" s="48">
        <f t="shared" si="3"/>
        <v>100</v>
      </c>
      <c r="G54" s="5"/>
      <c r="H54" s="18"/>
    </row>
    <row r="55" spans="1:10" ht="18.75" customHeight="1">
      <c r="A55" s="49">
        <v>502</v>
      </c>
      <c r="B55" s="50" t="s">
        <v>58</v>
      </c>
      <c r="C55" s="51">
        <v>3473</v>
      </c>
      <c r="D55" s="51">
        <v>0</v>
      </c>
      <c r="E55" s="51">
        <v>3473</v>
      </c>
      <c r="F55" s="48">
        <f t="shared" si="3"/>
        <v>100</v>
      </c>
      <c r="G55" s="6"/>
      <c r="H55" s="18"/>
    </row>
    <row r="56" spans="1:10" ht="18.75" customHeight="1">
      <c r="A56" s="49">
        <v>503</v>
      </c>
      <c r="B56" s="50" t="s">
        <v>93</v>
      </c>
      <c r="C56" s="51">
        <v>5000</v>
      </c>
      <c r="D56" s="51">
        <v>0</v>
      </c>
      <c r="E56" s="51">
        <v>5000</v>
      </c>
      <c r="F56" s="48">
        <f t="shared" si="3"/>
        <v>100</v>
      </c>
      <c r="G56" s="6"/>
      <c r="H56" s="18"/>
    </row>
    <row r="57" spans="1:10" ht="18.75" customHeight="1">
      <c r="A57" s="45">
        <v>600</v>
      </c>
      <c r="B57" s="46" t="s">
        <v>59</v>
      </c>
      <c r="C57" s="47">
        <f>C58</f>
        <v>30</v>
      </c>
      <c r="D57" s="47">
        <f>D58</f>
        <v>15</v>
      </c>
      <c r="E57" s="47">
        <f>E58</f>
        <v>28.5</v>
      </c>
      <c r="F57" s="48">
        <f t="shared" si="3"/>
        <v>95</v>
      </c>
      <c r="G57" s="5"/>
      <c r="H57" s="18"/>
    </row>
    <row r="58" spans="1:10" ht="19.5" customHeight="1">
      <c r="A58" s="49">
        <v>605</v>
      </c>
      <c r="B58" s="50" t="s">
        <v>60</v>
      </c>
      <c r="C58" s="51">
        <v>30</v>
      </c>
      <c r="D58" s="51">
        <v>15</v>
      </c>
      <c r="E58" s="51">
        <v>28.5</v>
      </c>
      <c r="F58" s="48">
        <f t="shared" si="3"/>
        <v>95</v>
      </c>
      <c r="G58" s="6"/>
      <c r="H58" s="18"/>
    </row>
    <row r="59" spans="1:10" ht="18" customHeight="1">
      <c r="A59" s="45">
        <v>700</v>
      </c>
      <c r="B59" s="46" t="s">
        <v>61</v>
      </c>
      <c r="C59" s="47">
        <f t="shared" ref="C59:D59" si="4">C60+C61+C63+C64+C62</f>
        <v>203580.40000000002</v>
      </c>
      <c r="D59" s="47">
        <f t="shared" si="4"/>
        <v>148323.29999999999</v>
      </c>
      <c r="E59" s="47">
        <f>E60+E61+E63+E64+E62</f>
        <v>201945.00000000003</v>
      </c>
      <c r="F59" s="48">
        <f t="shared" si="3"/>
        <v>99.196681016443634</v>
      </c>
      <c r="G59" s="5"/>
      <c r="H59" s="18"/>
    </row>
    <row r="60" spans="1:10" ht="16.5" customHeight="1">
      <c r="A60" s="49">
        <v>701</v>
      </c>
      <c r="B60" s="50" t="s">
        <v>62</v>
      </c>
      <c r="C60" s="51">
        <v>36545.699999999997</v>
      </c>
      <c r="D60" s="51">
        <v>27231.4</v>
      </c>
      <c r="E60" s="51">
        <v>36454.300000000003</v>
      </c>
      <c r="F60" s="48">
        <f t="shared" si="3"/>
        <v>99.749902177273952</v>
      </c>
      <c r="G60" s="5"/>
      <c r="H60" s="18"/>
    </row>
    <row r="61" spans="1:10" ht="18.75" customHeight="1">
      <c r="A61" s="49">
        <v>702</v>
      </c>
      <c r="B61" s="50" t="s">
        <v>63</v>
      </c>
      <c r="C61" s="51">
        <v>136801</v>
      </c>
      <c r="D61" s="51">
        <v>99452.4</v>
      </c>
      <c r="E61" s="51">
        <v>135394.6</v>
      </c>
      <c r="F61" s="48">
        <f t="shared" si="3"/>
        <v>98.971937339639339</v>
      </c>
      <c r="G61" s="6"/>
      <c r="H61" s="18"/>
    </row>
    <row r="62" spans="1:10" ht="18.75" customHeight="1">
      <c r="A62" s="49">
        <v>703</v>
      </c>
      <c r="B62" s="50" t="s">
        <v>109</v>
      </c>
      <c r="C62" s="51">
        <v>24245.599999999999</v>
      </c>
      <c r="D62" s="51">
        <v>16900.5</v>
      </c>
      <c r="E62" s="51">
        <v>24124.400000000001</v>
      </c>
      <c r="F62" s="48">
        <f t="shared" si="3"/>
        <v>99.5001154848715</v>
      </c>
      <c r="G62" s="6"/>
      <c r="H62" s="18"/>
    </row>
    <row r="63" spans="1:10" ht="21" customHeight="1">
      <c r="A63" s="49">
        <v>707</v>
      </c>
      <c r="B63" s="50" t="s">
        <v>64</v>
      </c>
      <c r="C63" s="51">
        <v>535</v>
      </c>
      <c r="D63" s="51">
        <v>505.5</v>
      </c>
      <c r="E63" s="51">
        <v>535</v>
      </c>
      <c r="F63" s="48">
        <f t="shared" si="3"/>
        <v>100</v>
      </c>
      <c r="G63" s="5"/>
      <c r="H63" s="18"/>
    </row>
    <row r="64" spans="1:10" ht="20.25" customHeight="1">
      <c r="A64" s="49">
        <v>709</v>
      </c>
      <c r="B64" s="50" t="s">
        <v>65</v>
      </c>
      <c r="C64" s="51">
        <v>5453.1</v>
      </c>
      <c r="D64" s="51">
        <v>4233.5</v>
      </c>
      <c r="E64" s="51">
        <v>5436.7</v>
      </c>
      <c r="F64" s="48">
        <f t="shared" si="3"/>
        <v>99.699253635546754</v>
      </c>
      <c r="G64" s="7"/>
      <c r="H64" s="18"/>
    </row>
    <row r="65" spans="1:8" ht="23.25" customHeight="1">
      <c r="A65" s="45">
        <v>800</v>
      </c>
      <c r="B65" s="46" t="s">
        <v>66</v>
      </c>
      <c r="C65" s="47">
        <f>C66+C67</f>
        <v>47101.2</v>
      </c>
      <c r="D65" s="47">
        <f>D66+D67</f>
        <v>35496.800000000003</v>
      </c>
      <c r="E65" s="47">
        <f>SUM(E66:E67)</f>
        <v>47101.2</v>
      </c>
      <c r="F65" s="48">
        <f t="shared" si="3"/>
        <v>100</v>
      </c>
      <c r="G65" s="6"/>
      <c r="H65" s="18"/>
    </row>
    <row r="66" spans="1:8" ht="18" customHeight="1">
      <c r="A66" s="49">
        <v>801</v>
      </c>
      <c r="B66" s="50" t="s">
        <v>67</v>
      </c>
      <c r="C66" s="51">
        <v>38879.699999999997</v>
      </c>
      <c r="D66" s="51">
        <v>29421</v>
      </c>
      <c r="E66" s="51">
        <v>38879.699999999997</v>
      </c>
      <c r="F66" s="48">
        <f t="shared" si="3"/>
        <v>100</v>
      </c>
      <c r="G66" s="4"/>
      <c r="H66" s="18"/>
    </row>
    <row r="67" spans="1:8" ht="20.25" customHeight="1">
      <c r="A67" s="49">
        <v>804</v>
      </c>
      <c r="B67" s="50" t="s">
        <v>68</v>
      </c>
      <c r="C67" s="51">
        <v>8221.5</v>
      </c>
      <c r="D67" s="51">
        <v>6075.8</v>
      </c>
      <c r="E67" s="51">
        <v>8221.5</v>
      </c>
      <c r="F67" s="48">
        <f t="shared" si="3"/>
        <v>100</v>
      </c>
      <c r="G67" s="5"/>
      <c r="H67" s="18"/>
    </row>
    <row r="68" spans="1:8" ht="18.75" customHeight="1">
      <c r="A68" s="45">
        <v>1000</v>
      </c>
      <c r="B68" s="46" t="s">
        <v>69</v>
      </c>
      <c r="C68" s="47">
        <f>C69+C70+C71+C72</f>
        <v>17944</v>
      </c>
      <c r="D68" s="47">
        <f>D69+D70+D71+D72</f>
        <v>15612.8</v>
      </c>
      <c r="E68" s="47">
        <f>SUM(E69:E72)</f>
        <v>17891.900000000001</v>
      </c>
      <c r="F68" s="48">
        <f t="shared" si="3"/>
        <v>99.709652251448972</v>
      </c>
      <c r="G68" s="5"/>
      <c r="H68" s="18"/>
    </row>
    <row r="69" spans="1:8" ht="16.5" customHeight="1">
      <c r="A69" s="49">
        <v>1001</v>
      </c>
      <c r="B69" s="50" t="s">
        <v>70</v>
      </c>
      <c r="C69" s="51">
        <v>1385</v>
      </c>
      <c r="D69" s="51">
        <v>1288</v>
      </c>
      <c r="E69" s="51">
        <v>1371.3</v>
      </c>
      <c r="F69" s="48">
        <f t="shared" si="3"/>
        <v>99.010830324909747</v>
      </c>
      <c r="G69" s="6"/>
      <c r="H69" s="18"/>
    </row>
    <row r="70" spans="1:8" ht="20.25" customHeight="1">
      <c r="A70" s="49">
        <v>1003</v>
      </c>
      <c r="B70" s="50" t="s">
        <v>71</v>
      </c>
      <c r="C70" s="51">
        <v>8647.7000000000007</v>
      </c>
      <c r="D70" s="51">
        <v>8045.4</v>
      </c>
      <c r="E70" s="51">
        <v>8647.7000000000007</v>
      </c>
      <c r="F70" s="48">
        <f t="shared" si="3"/>
        <v>100</v>
      </c>
      <c r="G70" s="5"/>
      <c r="H70" s="18"/>
    </row>
    <row r="71" spans="1:8" ht="24.75" customHeight="1">
      <c r="A71" s="49">
        <v>1004</v>
      </c>
      <c r="B71" s="50" t="s">
        <v>72</v>
      </c>
      <c r="C71" s="51">
        <v>7676.3</v>
      </c>
      <c r="D71" s="51">
        <v>6103.1</v>
      </c>
      <c r="E71" s="51">
        <v>7637.9</v>
      </c>
      <c r="F71" s="48">
        <f t="shared" si="3"/>
        <v>99.499758998475812</v>
      </c>
      <c r="G71" s="5"/>
      <c r="H71" s="18"/>
    </row>
    <row r="72" spans="1:8" ht="18.75" customHeight="1">
      <c r="A72" s="49">
        <v>1006</v>
      </c>
      <c r="B72" s="50" t="s">
        <v>73</v>
      </c>
      <c r="C72" s="51">
        <v>235</v>
      </c>
      <c r="D72" s="51">
        <v>176.3</v>
      </c>
      <c r="E72" s="51">
        <v>235</v>
      </c>
      <c r="F72" s="48">
        <f t="shared" si="3"/>
        <v>100</v>
      </c>
      <c r="G72" s="6"/>
      <c r="H72" s="18"/>
    </row>
    <row r="73" spans="1:8" ht="17.25" customHeight="1">
      <c r="A73" s="45">
        <v>1100</v>
      </c>
      <c r="B73" s="46" t="s">
        <v>74</v>
      </c>
      <c r="C73" s="47">
        <f>C74</f>
        <v>550</v>
      </c>
      <c r="D73" s="47">
        <f>D74</f>
        <v>527.9</v>
      </c>
      <c r="E73" s="47">
        <f>E74</f>
        <v>550</v>
      </c>
      <c r="F73" s="48">
        <f t="shared" si="3"/>
        <v>100</v>
      </c>
      <c r="G73" s="6"/>
      <c r="H73" s="18"/>
    </row>
    <row r="74" spans="1:8" ht="18.75" customHeight="1">
      <c r="A74" s="49">
        <v>1101</v>
      </c>
      <c r="B74" s="50" t="s">
        <v>75</v>
      </c>
      <c r="C74" s="51">
        <v>550</v>
      </c>
      <c r="D74" s="51">
        <v>527.9</v>
      </c>
      <c r="E74" s="51">
        <v>550</v>
      </c>
      <c r="F74" s="48">
        <f t="shared" si="3"/>
        <v>100</v>
      </c>
      <c r="G74" s="6"/>
      <c r="H74" s="18"/>
    </row>
    <row r="75" spans="1:8" ht="52.5" customHeight="1">
      <c r="A75" s="45">
        <v>1400</v>
      </c>
      <c r="B75" s="46" t="s">
        <v>76</v>
      </c>
      <c r="C75" s="47">
        <f>C76+C77</f>
        <v>41375.199999999997</v>
      </c>
      <c r="D75" s="47">
        <f>D76+D77</f>
        <v>31871.4</v>
      </c>
      <c r="E75" s="47">
        <f>E76+E77</f>
        <v>41375.199999999997</v>
      </c>
      <c r="F75" s="48">
        <f t="shared" ref="F75:F79" si="5">E75/C75*100</f>
        <v>100</v>
      </c>
      <c r="G75" s="6"/>
      <c r="H75" s="18"/>
    </row>
    <row r="76" spans="1:8" ht="45.75" customHeight="1">
      <c r="A76" s="49">
        <v>1401</v>
      </c>
      <c r="B76" s="50" t="s">
        <v>77</v>
      </c>
      <c r="C76" s="51">
        <v>27064</v>
      </c>
      <c r="D76" s="51">
        <v>21497.8</v>
      </c>
      <c r="E76" s="51">
        <v>27064</v>
      </c>
      <c r="F76" s="48">
        <f t="shared" si="5"/>
        <v>100</v>
      </c>
      <c r="G76" s="6"/>
      <c r="H76" s="18"/>
    </row>
    <row r="77" spans="1:8" ht="15.75" customHeight="1">
      <c r="A77" s="49">
        <v>1402</v>
      </c>
      <c r="B77" s="50" t="s">
        <v>78</v>
      </c>
      <c r="C77" s="51">
        <v>14311.2</v>
      </c>
      <c r="D77" s="51">
        <v>10373.6</v>
      </c>
      <c r="E77" s="51">
        <v>14311.2</v>
      </c>
      <c r="F77" s="48">
        <f t="shared" si="5"/>
        <v>100</v>
      </c>
      <c r="G77" s="6"/>
      <c r="H77" s="18"/>
    </row>
    <row r="78" spans="1:8" ht="18" customHeight="1" thickBot="1">
      <c r="A78" s="52"/>
      <c r="B78" s="53" t="s">
        <v>79</v>
      </c>
      <c r="C78" s="73">
        <f>C75+C73+C68+C65+C59+C57+C53+C48+C44+C42+C34</f>
        <v>380567.5</v>
      </c>
      <c r="D78" s="73">
        <f>D75+D73+D68+D65+D59+D57+D53+D48+D44+D42+D34</f>
        <v>272050.80000000005</v>
      </c>
      <c r="E78" s="73">
        <f>E75+E73+E68+E65+E59+E57+E53+E48+E44+E42+E34</f>
        <v>378562.5</v>
      </c>
      <c r="F78" s="74">
        <f t="shared" si="5"/>
        <v>99.473155222135361</v>
      </c>
      <c r="G78" s="8"/>
      <c r="H78" s="1"/>
    </row>
    <row r="79" spans="1:8" ht="19.5" hidden="1" thickBot="1">
      <c r="A79" s="33"/>
      <c r="B79" s="34" t="s">
        <v>80</v>
      </c>
      <c r="C79" s="36">
        <v>-8379</v>
      </c>
      <c r="D79" s="36">
        <v>-3001.6</v>
      </c>
      <c r="E79" s="36">
        <f>E32-E78</f>
        <v>0</v>
      </c>
      <c r="F79" s="37">
        <f t="shared" si="5"/>
        <v>0</v>
      </c>
      <c r="G79" s="9"/>
      <c r="H79" s="1"/>
    </row>
    <row r="80" spans="1:8" ht="66.75" hidden="1" customHeight="1">
      <c r="A80" s="10"/>
      <c r="B80" s="11" t="s">
        <v>92</v>
      </c>
      <c r="C80" s="38"/>
      <c r="D80" s="38"/>
      <c r="E80" s="39"/>
      <c r="F80" s="39"/>
      <c r="G80" s="12"/>
      <c r="H80" s="1"/>
    </row>
    <row r="81" spans="1:8" hidden="1">
      <c r="A81" s="19"/>
      <c r="B81" s="19"/>
      <c r="C81" s="16"/>
      <c r="D81" s="16"/>
      <c r="E81" s="26">
        <f>E32-E78</f>
        <v>0</v>
      </c>
      <c r="F81" s="26"/>
      <c r="G81" s="8"/>
      <c r="H81" s="1"/>
    </row>
    <row r="82" spans="1:8">
      <c r="A82" s="19"/>
      <c r="B82" s="19"/>
      <c r="C82" s="16"/>
      <c r="D82" s="16"/>
      <c r="E82" s="26"/>
      <c r="F82" s="26"/>
      <c r="G82" s="8"/>
      <c r="H82" s="1"/>
    </row>
    <row r="83" spans="1:8">
      <c r="A83" s="27"/>
      <c r="B83" s="27"/>
      <c r="C83" s="27"/>
      <c r="D83" s="27"/>
      <c r="E83" s="28"/>
      <c r="F83" s="28"/>
      <c r="G83" s="8"/>
      <c r="H83" s="1"/>
    </row>
    <row r="84" spans="1:8">
      <c r="A84" s="19"/>
      <c r="B84" s="19"/>
      <c r="C84" s="19"/>
      <c r="D84" s="19"/>
      <c r="E84" s="29"/>
      <c r="F84" s="29"/>
      <c r="G84" s="9"/>
      <c r="H84" s="1"/>
    </row>
    <row r="85" spans="1:8">
      <c r="A85" s="19"/>
      <c r="B85" s="19"/>
      <c r="C85" s="19"/>
      <c r="D85" s="19"/>
      <c r="E85" s="29"/>
      <c r="F85" s="29"/>
      <c r="G85" s="8"/>
      <c r="H85" s="1"/>
    </row>
    <row r="86" spans="1:8">
      <c r="A86" s="19"/>
      <c r="B86" s="19"/>
      <c r="C86" s="19"/>
      <c r="D86" s="19"/>
      <c r="E86" s="29"/>
      <c r="F86" s="29"/>
      <c r="G86" s="9"/>
      <c r="H86" s="1"/>
    </row>
    <row r="87" spans="1:8">
      <c r="A87" s="19"/>
      <c r="B87" s="19"/>
      <c r="C87" s="19"/>
      <c r="D87" s="19"/>
      <c r="E87" s="30"/>
      <c r="F87" s="30"/>
      <c r="G87" s="14"/>
      <c r="H87" s="1"/>
    </row>
    <row r="88" spans="1:8">
      <c r="A88" s="19"/>
      <c r="B88" s="19"/>
      <c r="C88" s="16"/>
      <c r="D88" s="16"/>
      <c r="E88" s="26"/>
      <c r="F88" s="26"/>
      <c r="G88" s="9"/>
    </row>
    <row r="89" spans="1:8">
      <c r="A89" s="19"/>
      <c r="B89" s="19"/>
      <c r="C89" s="16"/>
      <c r="D89" s="16"/>
      <c r="E89" s="26"/>
      <c r="F89" s="26"/>
      <c r="G89" s="9"/>
    </row>
    <row r="90" spans="1:8">
      <c r="A90" s="19"/>
      <c r="B90" s="19"/>
      <c r="C90" s="16"/>
      <c r="D90" s="16"/>
      <c r="E90" s="26"/>
      <c r="F90" s="26"/>
      <c r="G90" s="8"/>
    </row>
    <row r="91" spans="1:8">
      <c r="A91" s="19"/>
      <c r="B91" s="19"/>
      <c r="C91" s="31"/>
      <c r="D91" s="31"/>
      <c r="E91" s="32"/>
      <c r="F91" s="32"/>
      <c r="G91" s="8"/>
    </row>
    <row r="92" spans="1:8">
      <c r="A92" s="19"/>
      <c r="B92" s="19"/>
      <c r="C92" s="16"/>
      <c r="D92" s="16"/>
      <c r="E92" s="26"/>
      <c r="F92" s="26"/>
      <c r="G92" s="9"/>
    </row>
    <row r="93" spans="1:8">
      <c r="A93" s="19"/>
      <c r="B93" s="19"/>
      <c r="C93" s="16"/>
      <c r="D93" s="16"/>
      <c r="E93" s="26"/>
      <c r="F93" s="26"/>
      <c r="G93" s="8"/>
    </row>
    <row r="94" spans="1:8">
      <c r="A94" s="75"/>
      <c r="B94" s="75"/>
      <c r="C94" s="75"/>
      <c r="D94" s="75"/>
      <c r="E94" s="75"/>
      <c r="F94" s="75"/>
      <c r="G94" s="9"/>
    </row>
    <row r="95" spans="1:8">
      <c r="A95" s="75"/>
      <c r="B95" s="75"/>
      <c r="C95" s="75"/>
      <c r="D95" s="75"/>
      <c r="E95" s="75"/>
      <c r="F95" s="75"/>
      <c r="G95" s="14"/>
    </row>
    <row r="96" spans="1:8">
      <c r="A96" s="75"/>
      <c r="B96" s="75"/>
      <c r="C96" s="75"/>
      <c r="D96" s="75"/>
      <c r="E96" s="75"/>
      <c r="F96" s="75"/>
      <c r="G96" s="14"/>
    </row>
    <row r="97" spans="1:7">
      <c r="A97" s="75"/>
      <c r="B97" s="75"/>
      <c r="C97" s="75"/>
      <c r="D97" s="75"/>
      <c r="E97" s="75"/>
      <c r="F97" s="75"/>
      <c r="G97" s="9"/>
    </row>
    <row r="98" spans="1:7">
      <c r="A98" s="75"/>
      <c r="B98" s="75"/>
      <c r="C98" s="75"/>
      <c r="D98" s="75"/>
      <c r="E98" s="75"/>
      <c r="F98" s="75"/>
      <c r="G98" s="15"/>
    </row>
    <row r="99" spans="1:7">
      <c r="A99" s="75"/>
      <c r="B99" s="75"/>
      <c r="C99" s="75"/>
      <c r="D99" s="75"/>
      <c r="E99" s="75"/>
      <c r="F99" s="75"/>
      <c r="G99" s="15"/>
    </row>
  </sheetData>
  <mergeCells count="4">
    <mergeCell ref="A4:F4"/>
    <mergeCell ref="A33:F33"/>
    <mergeCell ref="A1:F1"/>
    <mergeCell ref="E2:F2"/>
  </mergeCells>
  <pageMargins left="0.11811023622047245" right="0" top="0.15748031496062992" bottom="0" header="0.31496062992125984" footer="0.31496062992125984"/>
  <pageSetup paperSize="9" scale="70" orientation="portrait" r:id="rId1"/>
  <rowBreaks count="1" manualBreakCount="1">
    <brk id="32" max="16383" man="1"/>
  </rowBreaks>
  <colBreaks count="2" manualBreakCount="2">
    <brk id="6" max="1048575" man="1"/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karimova</cp:lastModifiedBy>
  <cp:lastPrinted>2018-10-25T12:08:13Z</cp:lastPrinted>
  <dcterms:created xsi:type="dcterms:W3CDTF">2014-10-22T08:23:49Z</dcterms:created>
  <dcterms:modified xsi:type="dcterms:W3CDTF">2018-10-25T12:08:18Z</dcterms:modified>
</cp:coreProperties>
</file>